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ski Sándor\KT előterjesztések\Negyedéves jelentések\2026. I. negyedév\"/>
    </mc:Choice>
  </mc:AlternateContent>
  <xr:revisionPtr revIDLastSave="0" documentId="13_ncr:1_{ECCC4F3E-232B-4FA0-BDDC-F998761C6022}" xr6:coauthVersionLast="47" xr6:coauthVersionMax="47" xr10:uidLastSave="{00000000-0000-0000-0000-000000000000}"/>
  <bookViews>
    <workbookView xWindow="28680" yWindow="-1125" windowWidth="29040" windowHeight="15720" activeTab="1" xr2:uid="{BC8201DF-0E6E-4EF4-9D08-04EBC646CD24}"/>
  </bookViews>
  <sheets>
    <sheet name="2026.01-03." sheetId="1" r:id="rId1"/>
    <sheet name="Előirányzati soronkénti ktg Q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3" i="1"/>
  <c r="B11" i="1"/>
  <c r="B6" i="2"/>
  <c r="B11" i="2" s="1"/>
  <c r="C9" i="2"/>
  <c r="C8" i="2"/>
  <c r="C7" i="2"/>
  <c r="C5" i="2"/>
  <c r="C6" i="2" l="1"/>
  <c r="B14" i="1"/>
  <c r="B6" i="1"/>
  <c r="B4" i="2"/>
  <c r="B5" i="1" l="1"/>
  <c r="C4" i="2"/>
  <c r="C11" i="2" s="1"/>
  <c r="B7" i="1" l="1"/>
  <c r="B8" i="1" l="1"/>
  <c r="B9" i="1" s="1"/>
  <c r="B17" i="1" s="1"/>
</calcChain>
</file>

<file path=xl/sharedStrings.xml><?xml version="1.0" encoding="utf-8"?>
<sst xmlns="http://schemas.openxmlformats.org/spreadsheetml/2006/main" count="27" uniqueCount="27">
  <si>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</si>
  <si>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</si>
  <si>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</si>
  <si>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</si>
  <si>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</si>
  <si>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Összeg (Ft)</t>
  </si>
  <si>
    <t>- 2026.01. havi előleg összege (bruttó)</t>
  </si>
  <si>
    <t>- 2026.02. havi előleg összege (bruttó)</t>
  </si>
  <si>
    <t>- 2026.03. havi előleg összege (bruttó)</t>
  </si>
  <si>
    <t>2026.01-03. havi alulfinanszírozás összege</t>
  </si>
  <si>
    <t>2026.01-03. túlkompenzáció összege *</t>
  </si>
  <si>
    <t>* A túlkompenzáció összege a 2026. II. negyedévi feladatellátás ellentételezésére kerül átvitelre.</t>
  </si>
  <si>
    <t>Piacüzemeltetési közszolgáltatási feladatok ellátásának költségei 2026.01-03. hó</t>
  </si>
  <si>
    <t>Piacüzemeltetés 2026.03.31-én még el nem számolt Ellentételezés összesen (bruttó)</t>
  </si>
  <si>
    <t>Piacüzemeltetés 2026.01-03. havi költsége összesen (nettó)</t>
  </si>
  <si>
    <t>Piacüzemeltetés 2026.01-03. havi költsége összesen (bruttó)</t>
  </si>
  <si>
    <t>Piacüzemeltetési közszolgáltatási tevékenység</t>
  </si>
  <si>
    <t>Garay téri piac üzemeltetésének nettó költsége</t>
  </si>
  <si>
    <t>Klauzál csarnok üzemeltetésének nettó költsége</t>
  </si>
  <si>
    <t>Piacok üzemeltetése:
(5403)</t>
  </si>
  <si>
    <t>Garay téri piac üzemeltetése</t>
  </si>
  <si>
    <t>Piacok üzemeltetése:
(5405)</t>
  </si>
  <si>
    <t>Klauzál téri csarnok üzemeltetése</t>
  </si>
  <si>
    <t>SPAR üzletet terhelő költség</t>
  </si>
  <si>
    <t>Üzemeltetési költséget csökkentő bevételek</t>
  </si>
  <si>
    <t>Piacüzemeltetés 2026. I. negyedéves elszámolás</t>
  </si>
  <si>
    <t>PIACÜZEMELTETÉS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</si>
</sst>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8" fillId="0" borderId="0" applyFont="0" applyFill="0" applyBorder="0" applyAlignment="0" applyProtection="0"/>
  </cellStyleXfs>
  <cellXfs count="45">
    <xf numFmtId="0" fontId="0" fillId="0" borderId="0" xfId="0"/>
    <xf numFmtId="164" fontId="2" fillId="0" borderId="4" xfId="1" applyNumberFormat="1" applyFont="1" applyBorder="1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164" fontId="1" fillId="0" borderId="4" xfId="1" applyNumberFormat="1" applyFont="1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164" fontId="2" fillId="0" borderId="4" xfId="0" applyNumberFormat="1" applyFont="1" applyBorder="1"/>
    <xf numFmtId="0" fontId="0" fillId="0" borderId="3" xfId="0" applyBorder="1"/>
    <xf numFmtId="0" fontId="0" fillId="0" borderId="4" xfId="0" applyBorder="1"/>
    <xf numFmtId="164" fontId="1" fillId="0" borderId="4" xfId="1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8" xfId="1" applyNumberFormat="1" applyFont="1" applyBorder="1"/>
    <xf numFmtId="0" fontId="0" fillId="0" borderId="3" xfId="0" applyBorder="1" applyAlignment="1">
      <alignment horizontal="left" indent="2"/>
    </xf>
    <xf numFmtId="164" fontId="0" fillId="0" borderId="8" xfId="1" applyNumberFormat="1" applyFont="1" applyBorder="1"/>
    <xf numFmtId="164" fontId="0" fillId="0" borderId="4" xfId="1" applyNumberFormat="1" applyFont="1" applyBorder="1"/>
    <xf numFmtId="164" fontId="0" fillId="0" borderId="0" xfId="1" applyNumberFormat="1" applyFont="1"/>
    <xf numFmtId="0" fontId="3" fillId="0" borderId="5" xfId="0" applyFont="1" applyBorder="1"/>
    <xf numFmtId="164" fontId="3" fillId="0" borderId="6" xfId="1" applyNumberFormat="1" applyFont="1" applyBorder="1"/>
    <xf numFmtId="0" fontId="4" fillId="0" borderId="3" xfId="0" applyFont="1" applyBorder="1"/>
    <xf numFmtId="164" fontId="4" fillId="0" borderId="4" xfId="0" applyNumberFormat="1" applyFont="1" applyBorder="1"/>
    <xf numFmtId="0" fontId="2" fillId="0" borderId="12" xfId="0" applyFont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7" fillId="2" borderId="13" xfId="3" applyNumberFormat="1" applyFont="1" applyFill="1" applyBorder="1" applyAlignment="1">
      <alignment vertical="center"/>
    </xf>
    <xf numFmtId="164" fontId="7" fillId="2" borderId="11" xfId="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indent="2"/>
    </xf>
    <xf numFmtId="164" fontId="0" fillId="0" borderId="15" xfId="1" applyNumberFormat="1" applyFont="1" applyBorder="1"/>
    <xf numFmtId="164" fontId="0" fillId="0" borderId="6" xfId="1" applyNumberFormat="1" applyFont="1" applyBorder="1"/>
    <xf numFmtId="0" fontId="0" fillId="0" borderId="16" xfId="0" applyBorder="1" applyAlignment="1">
      <alignment horizontal="left" indent="2"/>
    </xf>
    <xf numFmtId="164" fontId="0" fillId="0" borderId="17" xfId="1" applyNumberFormat="1" applyFont="1" applyBorder="1"/>
    <xf numFmtId="0" fontId="6" fillId="2" borderId="9" xfId="2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11" xfId="2" applyFont="1" applyFill="1" applyBorder="1" applyAlignment="1">
      <alignment horizontal="center"/>
    </xf>
  </cellXfs>
  <cellStyles count="4">
    <cellStyle name="Normál" xfId="0" builtinId="0"/>
    <cellStyle name="Normál 2" xfId="2" xr:uid="{3F2171C0-F316-4582-9BAB-AB26A52627FD}"/>
    <cellStyle name="Pénznem" xfId="1" builtinId="4"/>
    <cellStyle name="Pénznem 2" xfId="3" xr:uid="{92752106-18B1-437C-AC29-770FDEAA5A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67E7-2AA0-43C9-B7B1-D577B1D02DDF}">
  <sheetPr>
    <pageSetUpPr fitToPage="1"/>
  </sheetPr>
  <dimension ref="A1:B19"/>
  <sheetViews>
    <sheetView workbookViewId="0">
      <selection activeCell="B24" sqref="B24"/>
    </sheetView>
  </sheetViews>
  <sheetFormatPr defaultRowHeight="15" x14ac:dyDescent="0.25"/>
  <cols>
    <col min="1" max="1" width="92.7109375" customWidth="1"/>
    <col min="2" max="2" width="21.7109375" customWidth="1"/>
  </cols>
  <sheetData>
    <row r="1" spans="1:2" ht="21" x14ac:dyDescent="0.25">
      <c r="A1" s="34" t="s">
        <v>16</v>
      </c>
    </row>
    <row r="2" spans="1:2" ht="27" customHeight="1" x14ac:dyDescent="0.25">
      <c r="A2" s="33" t="s">
        <v>0</v>
      </c>
    </row>
    <row r="3" spans="1:2" ht="12.75" customHeight="1" thickBot="1" x14ac:dyDescent="0.3">
      <c r="A3" s="2"/>
    </row>
    <row r="4" spans="1:2" ht="27" customHeight="1" x14ac:dyDescent="0.25">
      <c r="A4" s="5" t="s">
        <v>12</v>
      </c>
      <c r="B4" s="12" t="s">
        <v>5</v>
      </c>
    </row>
    <row r="5" spans="1:2" x14ac:dyDescent="0.25">
      <c r="A5" s="3" t="s">
        <v>17</v>
      </c>
      <c r="B5" s="4">
        <f>+'Előirányzati soronkénti ktg Q1'!B4</f>
        <v>13805286</v>
      </c>
    </row>
    <row r="6" spans="1:2" x14ac:dyDescent="0.25">
      <c r="A6" s="3" t="s">
        <v>18</v>
      </c>
      <c r="B6" s="4">
        <f>+'Előirányzati soronkénti ktg Q1'!B6</f>
        <v>29353123</v>
      </c>
    </row>
    <row r="7" spans="1:2" x14ac:dyDescent="0.25">
      <c r="A7" s="6" t="s">
        <v>14</v>
      </c>
      <c r="B7" s="1">
        <f>SUM(B5:B6)</f>
        <v>43158409</v>
      </c>
    </row>
    <row r="8" spans="1:2" x14ac:dyDescent="0.25">
      <c r="A8" s="7" t="s">
        <v>1</v>
      </c>
      <c r="B8" s="4">
        <f>+B7*0.27</f>
        <v>11652770.430000002</v>
      </c>
    </row>
    <row r="9" spans="1:2" x14ac:dyDescent="0.25">
      <c r="A9" s="6" t="s">
        <v>15</v>
      </c>
      <c r="B9" s="8">
        <f>SUM(B7:B8)</f>
        <v>54811179.43</v>
      </c>
    </row>
    <row r="10" spans="1:2" x14ac:dyDescent="0.25">
      <c r="A10" s="9"/>
      <c r="B10" s="10"/>
    </row>
    <row r="11" spans="1:2" x14ac:dyDescent="0.25">
      <c r="A11" s="7" t="s">
        <v>6</v>
      </c>
      <c r="B11" s="11">
        <f>10321713+26387953</f>
        <v>36709666</v>
      </c>
    </row>
    <row r="12" spans="1:2" x14ac:dyDescent="0.25">
      <c r="A12" s="7" t="s">
        <v>7</v>
      </c>
      <c r="B12" s="11">
        <f t="shared" ref="B12:B13" si="0">10321713+26387953</f>
        <v>36709666</v>
      </c>
    </row>
    <row r="13" spans="1:2" x14ac:dyDescent="0.25">
      <c r="A13" s="7" t="s">
        <v>8</v>
      </c>
      <c r="B13" s="11">
        <f t="shared" si="0"/>
        <v>36709666</v>
      </c>
    </row>
    <row r="14" spans="1:2" x14ac:dyDescent="0.25">
      <c r="A14" s="13" t="s">
        <v>13</v>
      </c>
      <c r="B14" s="8">
        <f>SUM(B11:B13)</f>
        <v>110128998</v>
      </c>
    </row>
    <row r="15" spans="1:2" x14ac:dyDescent="0.25">
      <c r="A15" s="9"/>
      <c r="B15" s="10"/>
    </row>
    <row r="16" spans="1:2" x14ac:dyDescent="0.25">
      <c r="A16" s="23" t="s">
        <v>9</v>
      </c>
      <c r="B16" s="24">
        <v>0</v>
      </c>
    </row>
    <row r="17" spans="1:2" ht="15.75" thickBot="1" x14ac:dyDescent="0.3">
      <c r="A17" s="21" t="s">
        <v>10</v>
      </c>
      <c r="B17" s="22">
        <f>+B14-B9</f>
        <v>55317818.57</v>
      </c>
    </row>
    <row r="19" spans="1:2" x14ac:dyDescent="0.25">
      <c r="A19" t="s">
        <v>11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627D-4ECC-4AB3-8261-0FC5AAF34629}">
  <dimension ref="A1:C11"/>
  <sheetViews>
    <sheetView tabSelected="1" workbookViewId="0">
      <selection activeCell="B10" sqref="B10"/>
    </sheetView>
  </sheetViews>
  <sheetFormatPr defaultRowHeight="15" x14ac:dyDescent="0.25"/>
  <cols>
    <col min="1" max="1" width="44.140625" bestFit="1" customWidth="1"/>
    <col min="2" max="3" width="20.7109375" style="20" customWidth="1"/>
  </cols>
  <sheetData>
    <row r="1" spans="1:3" ht="19.5" thickBot="1" x14ac:dyDescent="0.35">
      <c r="A1" s="42" t="s">
        <v>25</v>
      </c>
      <c r="B1" s="43"/>
      <c r="C1" s="44"/>
    </row>
    <row r="2" spans="1:3" s="14" customFormat="1" ht="13.5" customHeight="1" thickBot="1" x14ac:dyDescent="0.3">
      <c r="A2" s="25"/>
      <c r="B2" s="26"/>
      <c r="C2" s="26"/>
    </row>
    <row r="3" spans="1:3" s="14" customFormat="1" ht="27" customHeight="1" x14ac:dyDescent="0.25">
      <c r="A3" s="28" t="s">
        <v>2</v>
      </c>
      <c r="B3" s="29" t="s">
        <v>3</v>
      </c>
      <c r="C3" s="30" t="s">
        <v>4</v>
      </c>
    </row>
    <row r="4" spans="1:3" ht="30" x14ac:dyDescent="0.25">
      <c r="A4" s="15" t="s">
        <v>19</v>
      </c>
      <c r="B4" s="16">
        <f>SUM(B5:B5)</f>
        <v>13805286</v>
      </c>
      <c r="C4" s="1">
        <f>SUM(C5:C5)</f>
        <v>17532713.219999999</v>
      </c>
    </row>
    <row r="5" spans="1:3" x14ac:dyDescent="0.25">
      <c r="A5" s="17" t="s">
        <v>20</v>
      </c>
      <c r="B5" s="18">
        <v>13805286</v>
      </c>
      <c r="C5" s="19">
        <f>+B5*1.27</f>
        <v>17532713.219999999</v>
      </c>
    </row>
    <row r="6" spans="1:3" ht="30" x14ac:dyDescent="0.25">
      <c r="A6" s="15" t="s">
        <v>21</v>
      </c>
      <c r="B6" s="16">
        <f>SUM(B7:B9)</f>
        <v>29353123</v>
      </c>
      <c r="C6" s="1">
        <f>SUM(C7:C9)</f>
        <v>37278466.210000001</v>
      </c>
    </row>
    <row r="7" spans="1:3" x14ac:dyDescent="0.25">
      <c r="A7" s="17" t="s">
        <v>22</v>
      </c>
      <c r="B7" s="18">
        <v>44926509</v>
      </c>
      <c r="C7" s="19">
        <f>+B7*1.27</f>
        <v>57056666.43</v>
      </c>
    </row>
    <row r="8" spans="1:3" x14ac:dyDescent="0.25">
      <c r="A8" s="40" t="s">
        <v>24</v>
      </c>
      <c r="B8" s="41">
        <v>-573386</v>
      </c>
      <c r="C8" s="19">
        <f>+B8*1.27</f>
        <v>-728200.22</v>
      </c>
    </row>
    <row r="9" spans="1:3" ht="15.75" thickBot="1" x14ac:dyDescent="0.3">
      <c r="A9" s="37" t="s">
        <v>23</v>
      </c>
      <c r="B9" s="38">
        <v>-15000000</v>
      </c>
      <c r="C9" s="39">
        <f>+B9*1.27</f>
        <v>-19050000</v>
      </c>
    </row>
    <row r="10" spans="1:3" ht="15.75" thickBot="1" x14ac:dyDescent="0.3">
      <c r="A10" s="35"/>
      <c r="B10" s="36"/>
      <c r="C10" s="36"/>
    </row>
    <row r="11" spans="1:3" ht="24.75" customHeight="1" thickBot="1" x14ac:dyDescent="0.3">
      <c r="A11" s="27" t="s">
        <v>26</v>
      </c>
      <c r="B11" s="31">
        <f>B4+B6</f>
        <v>43158409</v>
      </c>
      <c r="C11" s="32">
        <f>C4+C6</f>
        <v>54811179.43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2026.01-03.</vt:lpstr>
      <vt:lpstr>Előirányzati soronkénti ktg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Baski Sándor</cp:lastModifiedBy>
  <cp:lastPrinted>2026-06-01T14:31:03Z</cp:lastPrinted>
  <dcterms:created xsi:type="dcterms:W3CDTF">2023-11-06T16:12:57Z</dcterms:created>
  <dcterms:modified xsi:type="dcterms:W3CDTF">2026-06-01T14:32:29Z</dcterms:modified>
</cp:coreProperties>
</file>